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0301_ЗК МСП Трансформаторы масляные герметичные ТМГ\"/>
    </mc:Choice>
  </mc:AlternateContent>
  <bookViews>
    <workbookView xWindow="0" yWindow="120" windowWidth="16815" windowHeight="6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P13" i="1" l="1"/>
  <c r="Q13" i="1" s="1"/>
  <c r="N13" i="1"/>
  <c r="M13" i="1"/>
  <c r="J13" i="1"/>
  <c r="I13" i="1"/>
  <c r="G13" i="1"/>
  <c r="G10" i="1" l="1"/>
  <c r="G11" i="1"/>
  <c r="G12" i="1"/>
  <c r="G14" i="1"/>
  <c r="P14" i="1"/>
  <c r="Q14" i="1" s="1"/>
  <c r="N14" i="1"/>
  <c r="M14" i="1"/>
  <c r="J14" i="1"/>
  <c r="I14" i="1"/>
  <c r="P12" i="1"/>
  <c r="Q12" i="1" s="1"/>
  <c r="N12" i="1"/>
  <c r="M12" i="1"/>
  <c r="J12" i="1"/>
  <c r="I12" i="1"/>
  <c r="G15" i="1" l="1"/>
  <c r="G16" i="1" l="1"/>
  <c r="P10" i="1"/>
  <c r="Q10" i="1" s="1"/>
  <c r="P11" i="1"/>
  <c r="Q11" i="1" s="1"/>
  <c r="N10" i="1"/>
  <c r="N11" i="1"/>
  <c r="M10" i="1"/>
  <c r="M11" i="1"/>
  <c r="J10" i="1"/>
  <c r="J11" i="1"/>
  <c r="I11" i="1" l="1"/>
  <c r="Q15" i="1"/>
  <c r="Q16" i="1" s="1"/>
  <c r="I10" i="1"/>
  <c r="Q17" i="1" l="1"/>
  <c r="Q18" i="1" s="1"/>
  <c r="G17" i="1" l="1"/>
  <c r="G18" i="1" s="1"/>
</calcChain>
</file>

<file path=xl/sharedStrings.xml><?xml version="1.0" encoding="utf-8"?>
<sst xmlns="http://schemas.openxmlformats.org/spreadsheetml/2006/main" count="43" uniqueCount="31">
  <si>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</si>
  <si>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</si>
  <si>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</si>
  <si>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</si>
  <si>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</si>
  <si>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</si>
  <si>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</si>
  <si>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</si>
  <si>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</si>
  <si>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</si>
  <si>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</si>
  <si>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</si>
  <si>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</si>
  <si>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</si>
  <si>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</si>
  <si>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</si>
  <si>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</si>
  <si>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 по филиалу "АЭС"</t>
  </si>
  <si>
    <t>1.1. филиал АО "ДРСК" "Амурские электрические сети"</t>
  </si>
  <si>
    <t>Трансформатор 3-хфазный силовой масляный герметичный ТМГ-630/10/0,4 УХЛ1 Δ/Yн-11</t>
  </si>
  <si>
    <t>Трансформатор 3-хфазный силовой масляный герметичный ТМГ-160/10/0,4 УХЛ1 Y/Zн-11</t>
  </si>
  <si>
    <t>Трансформатор 3-хфазный силовой масляный герметичный  ТМГ-250/10/0,4 УХЛ1 Y/Zн-11</t>
  </si>
  <si>
    <t>Трансформатор 3-хфазный силовой масляный герметичный ТМГ-100/10/0,4 УХЛ1 Y/Zн-11</t>
  </si>
  <si>
    <t>Трансформатор 3-хфазный силовой масляный герметичный ТМГ-400/10/0,4 УХЛ1 Δ/Yн-11</t>
  </si>
  <si>
    <t>Приложение №7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</si>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</sst>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Arial"/>
      <family val="2"/>
    </font>
    <font>
      <sz val="8"/>
      <name val="Arial"/>
      <family val="2"/>
    </font>
    <font>
      <i/>
      <sz val="10"/>
      <color theme="0" tint="-0.49998474074526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5" borderId="8" xfId="0" applyNumberFormat="1" applyFont="1" applyFill="1" applyBorder="1" applyAlignment="1" applyProtection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4" fontId="1" fillId="4" borderId="37" xfId="0" applyNumberFormat="1" applyFont="1" applyFill="1" applyBorder="1" applyAlignment="1">
      <alignment horizontal="center" vertical="center" wrapText="1"/>
    </xf>
    <xf numFmtId="4" fontId="1" fillId="5" borderId="39" xfId="0" applyNumberFormat="1" applyFont="1" applyFill="1" applyBorder="1" applyAlignment="1">
      <alignment horizontal="center" vertical="top" wrapText="1"/>
    </xf>
    <xf numFmtId="4" fontId="2" fillId="5" borderId="28" xfId="0" applyNumberFormat="1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49" fontId="2" fillId="5" borderId="28" xfId="0" applyNumberFormat="1" applyFont="1" applyFill="1" applyBorder="1" applyAlignment="1">
      <alignment horizontal="left" vertical="center" wrapText="1"/>
    </xf>
    <xf numFmtId="0" fontId="11" fillId="0" borderId="0" xfId="1"/>
    <xf numFmtId="4" fontId="0" fillId="0" borderId="0" xfId="0" applyNumberFormat="1"/>
    <xf numFmtId="49" fontId="2" fillId="5" borderId="34" xfId="0" applyNumberFormat="1" applyFont="1" applyFill="1" applyBorder="1" applyAlignment="1">
      <alignment horizontal="left" vertical="top" wrapText="1"/>
    </xf>
    <xf numFmtId="3" fontId="2" fillId="5" borderId="34" xfId="0" applyNumberFormat="1" applyFont="1" applyFill="1" applyBorder="1" applyAlignment="1">
      <alignment horizontal="center" vertical="center" wrapText="1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3" fontId="2" fillId="5" borderId="28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24" xfId="0" applyNumberFormat="1" applyFont="1" applyFill="1" applyBorder="1" applyAlignment="1" applyProtection="1">
      <alignment horizontal="center" vertical="center" wrapText="1"/>
    </xf>
    <xf numFmtId="1" fontId="10" fillId="6" borderId="2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top" wrapText="1"/>
    </xf>
    <xf numFmtId="4" fontId="8" fillId="4" borderId="38" xfId="0" applyNumberFormat="1" applyFont="1" applyFill="1" applyBorder="1" applyAlignment="1" applyProtection="1">
      <alignment horizontal="right" vertical="center" wrapText="1"/>
    </xf>
    <xf numFmtId="4" fontId="8" fillId="4" borderId="36" xfId="0" applyNumberFormat="1" applyFont="1" applyFill="1" applyBorder="1" applyAlignment="1" applyProtection="1">
      <alignment horizontal="right" vertical="center" wrapText="1"/>
    </xf>
    <xf numFmtId="4" fontId="8" fillId="4" borderId="35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left"/>
    </xf>
    <xf numFmtId="0" fontId="4" fillId="6" borderId="34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1" fillId="5" borderId="27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34" xfId="0" applyFont="1" applyFill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 vertical="top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tabSelected="1" zoomScale="85" zoomScaleNormal="85" workbookViewId="0">
      <selection activeCell="B20" sqref="B20:G20"/>
    </sheetView>
  </sheetViews>
  <sheetFormatPr defaultRowHeight="15" x14ac:dyDescent="0.25"/>
  <cols>
    <col min="1" max="1" width="4.5703125" customWidth="1"/>
    <col min="2" max="2" width="7.140625" customWidth="1"/>
    <col min="3" max="3" width="44.140625" customWidth="1"/>
    <col min="4" max="4" width="7.140625" customWidth="1"/>
    <col min="5" max="5" width="17.140625" customWidth="1"/>
    <col min="6" max="6" width="14" customWidth="1"/>
    <col min="7" max="7" width="22.85546875" customWidth="1"/>
    <col min="9" max="9" width="9.140625" customWidth="1"/>
    <col min="10" max="10" width="37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46.140625" customWidth="1"/>
  </cols>
  <sheetData>
    <row r="1" spans="1:27" ht="34.5" customHeight="1" x14ac:dyDescent="0.25">
      <c r="B1" s="64" t="s">
        <v>24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11</v>
      </c>
      <c r="C3" s="36"/>
      <c r="D3" s="36"/>
      <c r="E3" s="37"/>
      <c r="F3" s="15">
        <f>G16</f>
        <v>2393333.33</v>
      </c>
      <c r="G3" s="13" t="s">
        <v>2</v>
      </c>
      <c r="H3" s="1"/>
      <c r="I3" s="35" t="s">
        <v>25</v>
      </c>
      <c r="J3" s="36"/>
      <c r="K3" s="36"/>
      <c r="L3" s="36"/>
      <c r="M3" s="36"/>
      <c r="N3" s="36"/>
      <c r="O3" s="36"/>
      <c r="P3" s="36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s="65" customFormat="1" ht="33.75" customHeight="1" x14ac:dyDescent="0.25">
      <c r="B4" s="38"/>
      <c r="C4" s="38"/>
      <c r="D4" s="38"/>
      <c r="E4" s="38"/>
      <c r="F4" s="38"/>
      <c r="G4" s="38"/>
      <c r="H4" s="66"/>
      <c r="I4" s="67" t="s">
        <v>26</v>
      </c>
      <c r="J4" s="67"/>
      <c r="K4" s="67"/>
      <c r="L4" s="67"/>
      <c r="M4" s="67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s="65" customFormat="1" ht="21.75" customHeight="1" x14ac:dyDescent="0.25">
      <c r="B5" s="66"/>
      <c r="C5" s="66"/>
      <c r="D5" s="66"/>
      <c r="E5" s="66"/>
      <c r="F5" s="66"/>
      <c r="G5" s="66"/>
      <c r="H5" s="66"/>
      <c r="I5" s="68" t="s">
        <v>27</v>
      </c>
      <c r="J5" s="68"/>
      <c r="K5" s="68"/>
      <c r="L5" s="68"/>
      <c r="M5" s="68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45" t="s">
        <v>12</v>
      </c>
      <c r="C7" s="37"/>
      <c r="D7" s="46"/>
      <c r="E7" s="46"/>
      <c r="F7" s="47"/>
      <c r="G7" s="48"/>
      <c r="H7" s="5"/>
      <c r="I7" s="35" t="s">
        <v>3</v>
      </c>
      <c r="J7" s="36"/>
      <c r="K7" s="36"/>
      <c r="L7" s="36"/>
      <c r="M7" s="36"/>
      <c r="N7" s="36"/>
      <c r="O7" s="36"/>
      <c r="P7" s="36"/>
      <c r="Q7" s="51"/>
      <c r="R7" s="1"/>
      <c r="S7" s="1"/>
      <c r="T7" s="1"/>
      <c r="U7" s="1"/>
      <c r="V7" s="1"/>
      <c r="W7" s="1"/>
      <c r="X7" s="1"/>
      <c r="Y7" s="1"/>
      <c r="Z7" s="1"/>
    </row>
    <row r="8" spans="1:27" ht="89.2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7"/>
      <c r="I8" s="7" t="s">
        <v>4</v>
      </c>
      <c r="J8" s="8" t="s">
        <v>1</v>
      </c>
      <c r="K8" s="9" t="s">
        <v>29</v>
      </c>
      <c r="L8" s="8" t="s">
        <v>28</v>
      </c>
      <c r="M8" s="8" t="s">
        <v>8</v>
      </c>
      <c r="N8" s="9" t="s">
        <v>9</v>
      </c>
      <c r="O8" s="9" t="s">
        <v>13</v>
      </c>
      <c r="P8" s="9" t="s">
        <v>5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</row>
    <row r="9" spans="1:27" x14ac:dyDescent="0.25">
      <c r="A9" s="6"/>
      <c r="B9" s="52" t="s">
        <v>18</v>
      </c>
      <c r="C9" s="53"/>
      <c r="D9" s="53"/>
      <c r="E9" s="54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5"/>
      <c r="R9" s="1"/>
      <c r="S9" s="1"/>
      <c r="T9" s="1"/>
      <c r="U9" s="1"/>
      <c r="V9" s="1"/>
      <c r="W9" s="1"/>
      <c r="X9" s="1"/>
      <c r="Y9" s="1"/>
      <c r="Z9" s="1"/>
    </row>
    <row r="10" spans="1:27" ht="38.25" x14ac:dyDescent="0.25">
      <c r="A10" s="6"/>
      <c r="B10" s="23">
        <v>1</v>
      </c>
      <c r="C10" s="25" t="s">
        <v>19</v>
      </c>
      <c r="D10" s="24" t="s">
        <v>16</v>
      </c>
      <c r="E10" s="20">
        <v>368333.33500000002</v>
      </c>
      <c r="F10" s="34">
        <v>2</v>
      </c>
      <c r="G10" s="33">
        <f t="shared" ref="G10:G11" si="0">E10*F10</f>
        <v>736666.67</v>
      </c>
      <c r="H10" s="1"/>
      <c r="I10" s="22">
        <f>B10</f>
        <v>1</v>
      </c>
      <c r="J10" s="28" t="str">
        <f t="shared" ref="J10:J11" si="1">C10</f>
        <v>Трансформатор 3-хфазный силовой масляный герметичный ТМГ-630/10/0,4 УХЛ1 Δ/Yн-11</v>
      </c>
      <c r="K10" s="30"/>
      <c r="L10" s="30"/>
      <c r="M10" s="31" t="str">
        <f t="shared" ref="M10:M11" si="2">D10</f>
        <v>шт</v>
      </c>
      <c r="N10" s="20">
        <f t="shared" ref="N10:N11" si="3">E10</f>
        <v>368333.33500000002</v>
      </c>
      <c r="O10" s="32"/>
      <c r="P10" s="29">
        <f t="shared" ref="P10:P11" si="4">F10</f>
        <v>2</v>
      </c>
      <c r="Q10" s="20">
        <f t="shared" ref="Q10:Q11" si="5">O10*P10</f>
        <v>0</v>
      </c>
      <c r="R10" s="1"/>
      <c r="S10" s="1"/>
      <c r="T10" s="1"/>
      <c r="U10" s="1"/>
      <c r="V10" s="1"/>
      <c r="W10" s="1"/>
      <c r="X10" s="1"/>
      <c r="Y10" s="1"/>
      <c r="Z10" s="1"/>
    </row>
    <row r="11" spans="1:27" ht="40.5" customHeight="1" x14ac:dyDescent="0.25">
      <c r="A11" s="6"/>
      <c r="B11" s="23">
        <v>2</v>
      </c>
      <c r="C11" s="25" t="s">
        <v>23</v>
      </c>
      <c r="D11" s="24" t="s">
        <v>16</v>
      </c>
      <c r="E11" s="20">
        <v>288333.33</v>
      </c>
      <c r="F11" s="34">
        <v>2</v>
      </c>
      <c r="G11" s="33">
        <f t="shared" si="0"/>
        <v>576666.66</v>
      </c>
      <c r="H11" s="1"/>
      <c r="I11" s="22">
        <f t="shared" ref="I11" si="6">B11</f>
        <v>2</v>
      </c>
      <c r="J11" s="28" t="str">
        <f t="shared" si="1"/>
        <v>Трансформатор 3-хфазный силовой масляный герметичный ТМГ-400/10/0,4 УХЛ1 Δ/Yн-11</v>
      </c>
      <c r="K11" s="30"/>
      <c r="L11" s="30"/>
      <c r="M11" s="31" t="str">
        <f t="shared" si="2"/>
        <v>шт</v>
      </c>
      <c r="N11" s="20">
        <f t="shared" si="3"/>
        <v>288333.33</v>
      </c>
      <c r="O11" s="32"/>
      <c r="P11" s="29">
        <f t="shared" si="4"/>
        <v>2</v>
      </c>
      <c r="Q11" s="20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</row>
    <row r="12" spans="1:27" ht="38.25" x14ac:dyDescent="0.25">
      <c r="A12" s="6"/>
      <c r="B12" s="23">
        <v>3</v>
      </c>
      <c r="C12" s="25" t="s">
        <v>21</v>
      </c>
      <c r="D12" s="24" t="s">
        <v>16</v>
      </c>
      <c r="E12" s="20">
        <v>220000</v>
      </c>
      <c r="F12" s="34">
        <v>2</v>
      </c>
      <c r="G12" s="33">
        <f>E12*F12</f>
        <v>440000</v>
      </c>
      <c r="H12" s="1"/>
      <c r="I12" s="21">
        <f>B12</f>
        <v>3</v>
      </c>
      <c r="J12" s="28" t="str">
        <f t="shared" ref="J12:J14" si="7">C12</f>
        <v>Трансформатор 3-хфазный силовой масляный герметичный  ТМГ-250/10/0,4 УХЛ1 Y/Zн-11</v>
      </c>
      <c r="K12" s="30"/>
      <c r="L12" s="30"/>
      <c r="M12" s="31" t="str">
        <f>D12</f>
        <v>шт</v>
      </c>
      <c r="N12" s="20">
        <f>E12</f>
        <v>220000</v>
      </c>
      <c r="O12" s="32"/>
      <c r="P12" s="29">
        <f>F12</f>
        <v>2</v>
      </c>
      <c r="Q12" s="20">
        <f>O12*P12</f>
        <v>0</v>
      </c>
      <c r="R12" s="1"/>
      <c r="S12" s="1"/>
      <c r="T12" s="1"/>
      <c r="U12" s="1"/>
      <c r="V12" s="1"/>
      <c r="W12" s="1"/>
      <c r="X12" s="1"/>
      <c r="Y12" s="1"/>
      <c r="Z12" s="1"/>
    </row>
    <row r="13" spans="1:27" ht="38.25" x14ac:dyDescent="0.25">
      <c r="A13" s="6"/>
      <c r="B13" s="23">
        <v>4</v>
      </c>
      <c r="C13" s="25" t="s">
        <v>20</v>
      </c>
      <c r="D13" s="24" t="s">
        <v>16</v>
      </c>
      <c r="E13" s="20">
        <v>170000</v>
      </c>
      <c r="F13" s="34">
        <v>2</v>
      </c>
      <c r="G13" s="33">
        <f>E13*F13</f>
        <v>340000</v>
      </c>
      <c r="H13" s="1"/>
      <c r="I13" s="21">
        <f>B13</f>
        <v>4</v>
      </c>
      <c r="J13" s="28" t="str">
        <f t="shared" si="7"/>
        <v>Трансформатор 3-хфазный силовой масляный герметичный ТМГ-160/10/0,4 УХЛ1 Y/Zн-11</v>
      </c>
      <c r="K13" s="30"/>
      <c r="L13" s="30"/>
      <c r="M13" s="31" t="str">
        <f>D13</f>
        <v>шт</v>
      </c>
      <c r="N13" s="20">
        <f>E13</f>
        <v>170000</v>
      </c>
      <c r="O13" s="32"/>
      <c r="P13" s="29">
        <f>F13</f>
        <v>2</v>
      </c>
      <c r="Q13" s="20">
        <f>O13*P13</f>
        <v>0</v>
      </c>
      <c r="R13" s="1"/>
      <c r="S13" s="1"/>
      <c r="T13" s="1"/>
      <c r="U13" s="1"/>
      <c r="V13" s="1"/>
      <c r="W13" s="1"/>
      <c r="X13" s="1"/>
      <c r="Y13" s="1"/>
      <c r="Z13" s="1"/>
    </row>
    <row r="14" spans="1:27" ht="38.25" x14ac:dyDescent="0.25">
      <c r="A14" s="6"/>
      <c r="B14" s="23">
        <v>5</v>
      </c>
      <c r="C14" s="25" t="s">
        <v>22</v>
      </c>
      <c r="D14" s="24" t="s">
        <v>16</v>
      </c>
      <c r="E14" s="20">
        <v>150000</v>
      </c>
      <c r="F14" s="34">
        <v>2</v>
      </c>
      <c r="G14" s="33">
        <f t="shared" ref="G14" si="8">E14*F14</f>
        <v>300000</v>
      </c>
      <c r="H14" s="1"/>
      <c r="I14" s="22">
        <f>B14</f>
        <v>5</v>
      </c>
      <c r="J14" s="28" t="str">
        <f t="shared" si="7"/>
        <v>Трансформатор 3-хфазный силовой масляный герметичный ТМГ-100/10/0,4 УХЛ1 Y/Zн-11</v>
      </c>
      <c r="K14" s="30"/>
      <c r="L14" s="30"/>
      <c r="M14" s="31" t="str">
        <f t="shared" ref="M14" si="9">D14</f>
        <v>шт</v>
      </c>
      <c r="N14" s="20">
        <f t="shared" ref="N14" si="10">E14</f>
        <v>150000</v>
      </c>
      <c r="O14" s="32"/>
      <c r="P14" s="29">
        <f t="shared" ref="P14" si="11">F14</f>
        <v>2</v>
      </c>
      <c r="Q14" s="20">
        <f t="shared" ref="Q14" si="12">O14*P14</f>
        <v>0</v>
      </c>
      <c r="R14" s="1"/>
      <c r="S14" s="1"/>
      <c r="T14" s="1"/>
      <c r="U14" s="1"/>
      <c r="V14" s="1"/>
      <c r="W14" s="1"/>
      <c r="X14" s="1"/>
      <c r="Y14" s="1"/>
      <c r="Z14" s="1"/>
    </row>
    <row r="15" spans="1:27" x14ac:dyDescent="0.25">
      <c r="A15" s="6"/>
      <c r="B15" s="56" t="s">
        <v>17</v>
      </c>
      <c r="C15" s="57"/>
      <c r="D15" s="57"/>
      <c r="E15" s="57"/>
      <c r="F15" s="58"/>
      <c r="G15" s="16">
        <f>SUM(G10:G14)</f>
        <v>2393333.33</v>
      </c>
      <c r="H15" s="17"/>
      <c r="I15" s="59" t="s">
        <v>17</v>
      </c>
      <c r="J15" s="60"/>
      <c r="K15" s="61"/>
      <c r="L15" s="61"/>
      <c r="M15" s="61"/>
      <c r="N15" s="61"/>
      <c r="O15" s="61"/>
      <c r="P15" s="62"/>
      <c r="Q15" s="19">
        <f>SUM(Q10:Q14)</f>
        <v>0</v>
      </c>
      <c r="R15" s="1"/>
      <c r="S15" s="1"/>
      <c r="T15" s="1"/>
      <c r="U15" s="1"/>
      <c r="V15" s="1"/>
      <c r="W15" s="1"/>
      <c r="X15" s="1"/>
      <c r="Y15" s="1"/>
      <c r="Z15" s="1"/>
    </row>
    <row r="16" spans="1:27" ht="21" customHeight="1" thickBot="1" x14ac:dyDescent="0.3">
      <c r="A16" s="6"/>
      <c r="B16" s="39" t="s">
        <v>6</v>
      </c>
      <c r="C16" s="40"/>
      <c r="D16" s="40"/>
      <c r="E16" s="40"/>
      <c r="F16" s="41"/>
      <c r="G16" s="18">
        <f>G15</f>
        <v>2393333.33</v>
      </c>
      <c r="H16" s="1"/>
      <c r="I16" s="39" t="s">
        <v>6</v>
      </c>
      <c r="J16" s="40"/>
      <c r="K16" s="40"/>
      <c r="L16" s="40"/>
      <c r="M16" s="40"/>
      <c r="N16" s="40"/>
      <c r="O16" s="40"/>
      <c r="P16" s="41"/>
      <c r="Q16" s="18">
        <f>Q15</f>
        <v>0</v>
      </c>
      <c r="R16" s="1"/>
      <c r="S16" s="1"/>
      <c r="T16" s="1"/>
      <c r="U16" s="1"/>
      <c r="V16" s="1"/>
      <c r="W16" s="1"/>
      <c r="X16" s="1"/>
      <c r="Y16" s="1"/>
      <c r="Z16" s="1"/>
    </row>
    <row r="17" spans="1:27" ht="15" customHeight="1" x14ac:dyDescent="0.25">
      <c r="A17" s="6"/>
      <c r="B17" s="49" t="s">
        <v>15</v>
      </c>
      <c r="C17" s="50"/>
      <c r="D17" s="50"/>
      <c r="E17" s="50"/>
      <c r="F17" s="14">
        <v>0.2</v>
      </c>
      <c r="G17" s="11">
        <f>G16*F17</f>
        <v>478666.66600000003</v>
      </c>
      <c r="H17" s="1"/>
      <c r="I17" s="49" t="s">
        <v>15</v>
      </c>
      <c r="J17" s="50"/>
      <c r="K17" s="50"/>
      <c r="L17" s="50"/>
      <c r="M17" s="50"/>
      <c r="N17" s="50"/>
      <c r="O17" s="50"/>
      <c r="P17" s="14">
        <v>0.2</v>
      </c>
      <c r="Q17" s="11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</row>
    <row r="18" spans="1:27" ht="15.75" customHeight="1" thickBot="1" x14ac:dyDescent="0.3">
      <c r="A18" s="6"/>
      <c r="B18" s="42" t="s">
        <v>7</v>
      </c>
      <c r="C18" s="43"/>
      <c r="D18" s="43"/>
      <c r="E18" s="43"/>
      <c r="F18" s="44"/>
      <c r="G18" s="12">
        <f>G16+G17</f>
        <v>2871999.9960000003</v>
      </c>
      <c r="H18" s="1"/>
      <c r="I18" s="42" t="s">
        <v>7</v>
      </c>
      <c r="J18" s="43"/>
      <c r="K18" s="43"/>
      <c r="L18" s="43"/>
      <c r="M18" s="43"/>
      <c r="N18" s="43"/>
      <c r="O18" s="43"/>
      <c r="P18" s="44"/>
      <c r="Q18" s="12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</row>
    <row r="19" spans="1:27" ht="33.75" customHeight="1" x14ac:dyDescent="0.25">
      <c r="B19" s="1"/>
      <c r="C19" s="1"/>
      <c r="D19" s="1"/>
      <c r="E19" s="1"/>
      <c r="F19" s="2"/>
      <c r="G19" s="2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7" s="65" customFormat="1" ht="84.75" customHeight="1" x14ac:dyDescent="0.25">
      <c r="B20" s="63"/>
      <c r="C20" s="63"/>
      <c r="D20" s="63"/>
      <c r="E20" s="63"/>
      <c r="F20" s="63"/>
      <c r="G20" s="63"/>
      <c r="H20" s="69"/>
      <c r="I20" s="69"/>
      <c r="J20" s="70" t="s">
        <v>30</v>
      </c>
      <c r="K20" s="71"/>
      <c r="L20" s="72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6"/>
    </row>
    <row r="21" spans="1:27" ht="36.75" customHeight="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1"/>
    </row>
    <row r="22" spans="1:27" x14ac:dyDescent="0.25">
      <c r="G22" s="26"/>
    </row>
    <row r="24" spans="1:27" x14ac:dyDescent="0.25">
      <c r="G24" s="27"/>
    </row>
  </sheetData>
  <mergeCells count="18">
    <mergeCell ref="B20:G20"/>
    <mergeCell ref="J20:K20"/>
    <mergeCell ref="B16:F16"/>
    <mergeCell ref="B18:F18"/>
    <mergeCell ref="B7:G7"/>
    <mergeCell ref="I18:P18"/>
    <mergeCell ref="B17:E17"/>
    <mergeCell ref="I17:O17"/>
    <mergeCell ref="I7:Q7"/>
    <mergeCell ref="I16:P16"/>
    <mergeCell ref="B9:Q9"/>
    <mergeCell ref="B15:F15"/>
    <mergeCell ref="I15:P15"/>
    <mergeCell ref="B1:Q1"/>
    <mergeCell ref="B3:E3"/>
    <mergeCell ref="B4:G4"/>
    <mergeCell ref="I4:M4"/>
    <mergeCell ref="I3:Q3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2019-01-28T02:11:59Z</cp:lastPrinted>
  <dcterms:created xsi:type="dcterms:W3CDTF">2018-05-22T01:14:50Z</dcterms:created>
  <dcterms:modified xsi:type="dcterms:W3CDTF">2020-02-13T06:28:20Z</dcterms:modified>
</cp:coreProperties>
</file>